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ustinTX\01 Matters by Docket\01 PUCT DOCKETS\01 ETI Cases\53719 Rate Case 7-1-22\Discovery 53719\TIEC 1st RFI to ETI 53719\PUBLIC\TIEC 46\"/>
    </mc:Choice>
  </mc:AlternateContent>
  <xr:revisionPtr revIDLastSave="0" documentId="13_ncr:1_{8971C6D8-EA68-497C-B926-B2B2B9EC6472}" xr6:coauthVersionLast="47" xr6:coauthVersionMax="47" xr10:uidLastSave="{00000000-0000-0000-0000-000000000000}"/>
  <bookViews>
    <workbookView xWindow="-25185" yWindow="2370" windowWidth="24330" windowHeight="13230" xr2:uid="{00000000-000D-0000-FFFF-FFFF00000000}"/>
  </bookViews>
  <sheets>
    <sheet name="Amortization" sheetId="12" r:id="rId1"/>
  </sheets>
  <definedNames>
    <definedName name="_xlnm.Print_Area" localSheetId="0">Amortization!$A$1:$H$51</definedName>
    <definedName name="_xlnm.Print_Titles" localSheetId="0">Amortization!$1:$11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2" l="1"/>
  <c r="C37" i="12"/>
  <c r="C35" i="12"/>
  <c r="C34" i="12"/>
  <c r="C23" i="12" l="1"/>
  <c r="D39" i="12"/>
  <c r="D40" i="12"/>
  <c r="C32" i="12"/>
  <c r="C33" i="12"/>
  <c r="C40" i="12"/>
  <c r="C38" i="12"/>
  <c r="C31" i="12"/>
  <c r="C39" i="12"/>
  <c r="C36" i="12"/>
  <c r="F40" i="12" l="1"/>
  <c r="F38" i="12"/>
  <c r="F36" i="12"/>
  <c r="F34" i="12"/>
  <c r="F32" i="12"/>
  <c r="F39" i="12"/>
  <c r="F37" i="12"/>
  <c r="F35" i="12"/>
  <c r="E35" i="12" s="1"/>
  <c r="F33" i="12"/>
  <c r="E33" i="12"/>
  <c r="D37" i="12"/>
  <c r="D35" i="12"/>
  <c r="D38" i="12"/>
  <c r="D33" i="12"/>
  <c r="D31" i="12"/>
  <c r="D36" i="12"/>
  <c r="F31" i="12"/>
  <c r="D34" i="12" l="1"/>
  <c r="D32" i="12"/>
  <c r="E40" i="12"/>
  <c r="E38" i="12"/>
  <c r="E32" i="12"/>
  <c r="E31" i="12"/>
  <c r="E39" i="12"/>
  <c r="E36" i="12"/>
  <c r="E34" i="12"/>
  <c r="E37" i="12"/>
  <c r="D23" i="12" l="1"/>
  <c r="D41" i="12"/>
  <c r="H23" i="12"/>
  <c r="E23" i="12"/>
  <c r="D50" i="12" s="1"/>
  <c r="D51" i="12" l="1"/>
  <c r="C41" i="12"/>
  <c r="E41" i="12"/>
</calcChain>
</file>

<file path=xl/sharedStrings.xml><?xml version="1.0" encoding="utf-8"?>
<sst xmlns="http://schemas.openxmlformats.org/spreadsheetml/2006/main" count="54" uniqueCount="36">
  <si>
    <t>Plant</t>
  </si>
  <si>
    <t xml:space="preserve"> </t>
  </si>
  <si>
    <t>Life</t>
  </si>
  <si>
    <t>Misc. Equipment</t>
  </si>
  <si>
    <t>ENTERGY TEXAS</t>
  </si>
  <si>
    <t>COMPUTATION OF AMORTIZATION AMOUNT</t>
  </si>
  <si>
    <t>AT AMORTIZED GENERAL PROPERTY</t>
  </si>
  <si>
    <t>Amortize</t>
  </si>
  <si>
    <t>AR 15</t>
  </si>
  <si>
    <t>Allocated</t>
  </si>
  <si>
    <t>Theoretical</t>
  </si>
  <si>
    <t>Amortization</t>
  </si>
  <si>
    <t>Amortization Net</t>
  </si>
  <si>
    <t>Balance</t>
  </si>
  <si>
    <t>Reserve</t>
  </si>
  <si>
    <t>Salvage</t>
  </si>
  <si>
    <t>Office Furniture &amp; Equipment</t>
  </si>
  <si>
    <t>Computer Equipment</t>
  </si>
  <si>
    <t>Data Handling Equipment</t>
  </si>
  <si>
    <t>Transportration Equipment</t>
  </si>
  <si>
    <t>Stores Equipment</t>
  </si>
  <si>
    <t>Tools, Shop &amp; Garage Equipment</t>
  </si>
  <si>
    <t>Laboratory Equipment</t>
  </si>
  <si>
    <t>Power Operated Equipment</t>
  </si>
  <si>
    <t>Communication Equipment</t>
  </si>
  <si>
    <t>After Retirements of Assets With Age &gt; Average Service Life</t>
  </si>
  <si>
    <t>Annual</t>
  </si>
  <si>
    <t>%</t>
  </si>
  <si>
    <t>Leasehold Improvrements</t>
  </si>
  <si>
    <t>Asset &gt; ASL</t>
  </si>
  <si>
    <t>Difference</t>
  </si>
  <si>
    <t>Realllocated</t>
  </si>
  <si>
    <t>Omit 390.1 Reserve from computations</t>
  </si>
  <si>
    <t>Amortize over lease term</t>
  </si>
  <si>
    <t>Requested Recovery 5 Year</t>
  </si>
  <si>
    <t>AT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</si>
</sst>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7" applyNumberFormat="0" applyAlignment="0" applyProtection="0"/>
    <xf numFmtId="0" fontId="13" fillId="6" borderId="8" applyNumberFormat="0" applyAlignment="0" applyProtection="0"/>
    <xf numFmtId="0" fontId="14" fillId="6" borderId="7" applyNumberFormat="0" applyAlignment="0" applyProtection="0"/>
    <xf numFmtId="0" fontId="15" fillId="0" borderId="9" applyNumberFormat="0" applyFill="0" applyAlignment="0" applyProtection="0"/>
    <xf numFmtId="0" fontId="16" fillId="7" borderId="10" applyNumberFormat="0" applyAlignment="0" applyProtection="0"/>
    <xf numFmtId="0" fontId="17" fillId="0" borderId="0" applyNumberFormat="0" applyFill="0" applyBorder="0" applyAlignment="0" applyProtection="0"/>
    <xf numFmtId="0" fontId="4" fillId="8" borderId="11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33" borderId="13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5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6" fontId="3" fillId="0" borderId="0">
      <protection locked="0"/>
    </xf>
    <xf numFmtId="166" fontId="3" fillId="0" borderId="0">
      <protection locked="0"/>
    </xf>
    <xf numFmtId="0" fontId="25" fillId="0" borderId="14" applyNumberFormat="0" applyFill="0" applyAlignment="0" applyProtection="0"/>
    <xf numFmtId="10" fontId="23" fillId="35" borderId="2" applyNumberFormat="0" applyBorder="0" applyAlignment="0" applyProtection="0"/>
    <xf numFmtId="37" fontId="26" fillId="0" borderId="0"/>
    <xf numFmtId="167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5"/>
    <xf numFmtId="0" fontId="29" fillId="0" borderId="16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4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1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17">
    <xf numFmtId="0" fontId="0" fillId="0" borderId="0" xfId="0"/>
    <xf numFmtId="39" fontId="0" fillId="0" borderId="0" xfId="0" applyNumberFormat="1"/>
    <xf numFmtId="4" fontId="0" fillId="0" borderId="0" xfId="0" applyNumberFormat="1"/>
    <xf numFmtId="39" fontId="0" fillId="0" borderId="0" xfId="0" applyNumberFormat="1" applyBorder="1"/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6" fillId="0" borderId="0" xfId="0" applyFont="1"/>
    <xf numFmtId="0" fontId="37" fillId="0" borderId="0" xfId="0" applyFont="1" applyAlignment="1">
      <alignment horizontal="center"/>
    </xf>
    <xf numFmtId="0" fontId="37" fillId="0" borderId="1" xfId="0" applyFont="1" applyBorder="1" applyAlignment="1">
      <alignment horizontal="center"/>
    </xf>
    <xf numFmtId="39" fontId="36" fillId="0" borderId="0" xfId="0" applyNumberFormat="1" applyFont="1"/>
    <xf numFmtId="9" fontId="36" fillId="0" borderId="0" xfId="0" applyNumberFormat="1" applyFont="1"/>
    <xf numFmtId="39" fontId="36" fillId="0" borderId="3" xfId="0" applyNumberFormat="1" applyFont="1" applyBorder="1"/>
    <xf numFmtId="0" fontId="36" fillId="0" borderId="3" xfId="0" applyFont="1" applyBorder="1"/>
    <xf numFmtId="10" fontId="36" fillId="0" borderId="0" xfId="0" applyNumberFormat="1" applyFont="1"/>
    <xf numFmtId="0" fontId="37" fillId="0" borderId="0" xfId="0" applyFont="1" applyAlignment="1">
      <alignment horizontal="center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4"/>
  <sheetViews>
    <sheetView tabSelected="1" topLeftCell="A13" workbookViewId="0">
      <selection activeCell="B56" sqref="B56"/>
    </sheetView>
  </sheetViews>
  <sheetFormatPr defaultRowHeight="14.4"/>
  <cols>
    <col min="1" max="1" width="9.44140625" bestFit="1" customWidth="1"/>
    <col min="2" max="2" width="43.21875" customWidth="1"/>
    <col min="3" max="3" width="16.77734375" bestFit="1" customWidth="1"/>
    <col min="4" max="4" width="27.5546875" customWidth="1"/>
    <col min="5" max="5" width="24.5546875" customWidth="1"/>
    <col min="6" max="6" width="27.77734375" customWidth="1"/>
    <col min="7" max="7" width="23.21875" customWidth="1"/>
    <col min="8" max="8" width="17.44140625" customWidth="1"/>
    <col min="9" max="9" width="17.44140625" style="5" customWidth="1"/>
    <col min="10" max="10" width="17.77734375" customWidth="1"/>
    <col min="11" max="11" width="12.44140625" bestFit="1" customWidth="1"/>
  </cols>
  <sheetData>
    <row r="1" spans="1:11" ht="15.6">
      <c r="A1" s="16" t="s">
        <v>4</v>
      </c>
      <c r="B1" s="16"/>
      <c r="C1" s="16"/>
      <c r="D1" s="16"/>
      <c r="E1" s="16"/>
      <c r="F1" s="16"/>
      <c r="G1" s="16"/>
      <c r="H1" s="16"/>
      <c r="I1" s="6"/>
    </row>
    <row r="2" spans="1:11" ht="15.6">
      <c r="A2" s="16" t="s">
        <v>5</v>
      </c>
      <c r="B2" s="16"/>
      <c r="C2" s="16"/>
      <c r="D2" s="16"/>
      <c r="E2" s="16"/>
      <c r="F2" s="16"/>
      <c r="G2" s="16"/>
      <c r="H2" s="16"/>
      <c r="I2" s="6"/>
    </row>
    <row r="3" spans="1:11" ht="15.6">
      <c r="A3" s="16" t="s">
        <v>6</v>
      </c>
      <c r="B3" s="16"/>
      <c r="C3" s="16"/>
      <c r="D3" s="16"/>
      <c r="E3" s="16"/>
      <c r="F3" s="16"/>
      <c r="G3" s="16"/>
      <c r="H3" s="16"/>
      <c r="I3" s="6"/>
    </row>
    <row r="4" spans="1:11" ht="15.6">
      <c r="A4" s="16" t="s">
        <v>35</v>
      </c>
      <c r="B4" s="16"/>
      <c r="C4" s="16"/>
      <c r="D4" s="16"/>
      <c r="E4" s="16"/>
      <c r="F4" s="16"/>
      <c r="G4" s="16"/>
      <c r="H4" s="16"/>
      <c r="I4" s="6"/>
    </row>
    <row r="5" spans="1:11" ht="15.6">
      <c r="A5" s="8"/>
      <c r="B5" s="8"/>
      <c r="C5" s="8"/>
      <c r="D5" s="8"/>
      <c r="E5" s="8"/>
      <c r="F5" s="8"/>
      <c r="G5" s="8"/>
      <c r="H5" s="8"/>
    </row>
    <row r="9" spans="1:11" ht="15.6">
      <c r="A9" s="8" t="s">
        <v>7</v>
      </c>
      <c r="B9" s="8" t="s">
        <v>8</v>
      </c>
      <c r="C9" s="8"/>
      <c r="D9" s="8"/>
      <c r="E9" s="8"/>
      <c r="F9" s="8"/>
      <c r="G9" s="8"/>
      <c r="H9" s="8"/>
    </row>
    <row r="10" spans="1:11" ht="15.6">
      <c r="A10" s="8"/>
      <c r="B10" s="8"/>
      <c r="C10" s="9" t="s">
        <v>0</v>
      </c>
      <c r="D10" s="9" t="s">
        <v>31</v>
      </c>
      <c r="E10" s="9" t="s">
        <v>10</v>
      </c>
      <c r="F10" s="9" t="s">
        <v>11</v>
      </c>
      <c r="G10" s="9" t="s">
        <v>12</v>
      </c>
      <c r="H10" s="9" t="s">
        <v>29</v>
      </c>
      <c r="I10" s="6"/>
    </row>
    <row r="11" spans="1:11" ht="15.6">
      <c r="A11" s="8"/>
      <c r="B11" s="8"/>
      <c r="C11" s="10" t="s">
        <v>13</v>
      </c>
      <c r="D11" s="10" t="s">
        <v>14</v>
      </c>
      <c r="E11" s="10" t="s">
        <v>14</v>
      </c>
      <c r="F11" s="10" t="s">
        <v>2</v>
      </c>
      <c r="G11" s="10" t="s">
        <v>15</v>
      </c>
      <c r="H11" s="10"/>
      <c r="I11" s="7"/>
    </row>
    <row r="12" spans="1:11" s="4" customFormat="1" ht="15.6">
      <c r="A12" s="8">
        <v>390.1</v>
      </c>
      <c r="B12" s="8" t="s">
        <v>28</v>
      </c>
      <c r="C12" s="11">
        <v>790660.67999999993</v>
      </c>
      <c r="D12" s="11">
        <v>0</v>
      </c>
      <c r="E12" s="11">
        <v>0</v>
      </c>
      <c r="F12" s="8" t="s">
        <v>33</v>
      </c>
      <c r="G12" s="12">
        <v>0</v>
      </c>
      <c r="H12" s="11">
        <v>0</v>
      </c>
      <c r="I12" s="1"/>
      <c r="J12" s="2"/>
      <c r="K12" s="1"/>
    </row>
    <row r="13" spans="1:11" ht="15.6">
      <c r="A13" s="8">
        <v>391.1</v>
      </c>
      <c r="B13" s="8" t="s">
        <v>16</v>
      </c>
      <c r="C13" s="11">
        <v>2080876.7300000002</v>
      </c>
      <c r="D13" s="11">
        <v>315751.26254094543</v>
      </c>
      <c r="E13" s="11">
        <v>364928.69433333329</v>
      </c>
      <c r="F13" s="8">
        <v>15</v>
      </c>
      <c r="G13" s="12">
        <v>0</v>
      </c>
      <c r="H13" s="11">
        <v>0</v>
      </c>
      <c r="I13" s="1"/>
      <c r="J13" s="2"/>
    </row>
    <row r="14" spans="1:11" ht="15.6">
      <c r="A14" s="8">
        <v>391.2</v>
      </c>
      <c r="B14" s="8" t="s">
        <v>17</v>
      </c>
      <c r="C14" s="11">
        <v>11712664.099999998</v>
      </c>
      <c r="D14" s="11">
        <v>5058182.9559723493</v>
      </c>
      <c r="E14" s="11">
        <v>5833957.0670000007</v>
      </c>
      <c r="F14" s="8">
        <v>5</v>
      </c>
      <c r="G14" s="12">
        <v>0</v>
      </c>
      <c r="H14" s="11">
        <v>77205.990000000005</v>
      </c>
      <c r="I14" s="1"/>
      <c r="J14" s="2"/>
      <c r="K14" s="2"/>
    </row>
    <row r="15" spans="1:11" ht="15.6">
      <c r="A15" s="8">
        <v>391.3</v>
      </c>
      <c r="B15" s="8" t="s">
        <v>18</v>
      </c>
      <c r="C15" s="11">
        <v>1481206.06</v>
      </c>
      <c r="D15" s="11">
        <v>613840.38971875934</v>
      </c>
      <c r="E15" s="11">
        <v>709444.42200000002</v>
      </c>
      <c r="F15" s="8">
        <v>15</v>
      </c>
      <c r="G15" s="12">
        <v>0</v>
      </c>
      <c r="H15" s="11">
        <v>0</v>
      </c>
      <c r="I15" s="1"/>
      <c r="J15" s="2"/>
      <c r="K15" s="4"/>
    </row>
    <row r="16" spans="1:11" ht="15.6">
      <c r="A16" s="8">
        <v>392</v>
      </c>
      <c r="B16" s="8" t="s">
        <v>19</v>
      </c>
      <c r="C16" s="11">
        <v>30484.55</v>
      </c>
      <c r="D16" s="11">
        <v>14630.530745841101</v>
      </c>
      <c r="E16" s="11">
        <v>15599.4892</v>
      </c>
      <c r="F16" s="8">
        <v>10</v>
      </c>
      <c r="G16" s="12">
        <v>0.2</v>
      </c>
      <c r="H16" s="11">
        <v>0</v>
      </c>
      <c r="I16" s="1"/>
      <c r="J16" s="2"/>
      <c r="K16" s="4"/>
    </row>
    <row r="17" spans="1:11" ht="15.6">
      <c r="A17" s="8">
        <v>393</v>
      </c>
      <c r="B17" s="8" t="s">
        <v>20</v>
      </c>
      <c r="C17" s="11">
        <v>28116.68</v>
      </c>
      <c r="D17" s="11">
        <v>8920.1580847148252</v>
      </c>
      <c r="E17" s="11">
        <v>10309.449333333334</v>
      </c>
      <c r="F17" s="8">
        <v>15</v>
      </c>
      <c r="G17" s="12">
        <v>0</v>
      </c>
      <c r="H17" s="11">
        <v>0</v>
      </c>
      <c r="I17" s="1"/>
      <c r="J17" s="2"/>
      <c r="K17" s="4"/>
    </row>
    <row r="18" spans="1:11" ht="15.6">
      <c r="A18" s="8">
        <v>394</v>
      </c>
      <c r="B18" s="8" t="s">
        <v>21</v>
      </c>
      <c r="C18" s="11">
        <v>11184589.200000001</v>
      </c>
      <c r="D18" s="11">
        <v>4685825.466912494</v>
      </c>
      <c r="E18" s="11">
        <v>5415630.5053333333</v>
      </c>
      <c r="F18" s="8">
        <v>15</v>
      </c>
      <c r="G18" s="12">
        <v>0</v>
      </c>
      <c r="H18" s="11">
        <v>0</v>
      </c>
      <c r="I18" s="1"/>
      <c r="J18" s="2"/>
      <c r="K18" s="4"/>
    </row>
    <row r="19" spans="1:11" ht="15.6">
      <c r="A19" s="8">
        <v>395</v>
      </c>
      <c r="B19" s="8" t="s">
        <v>22</v>
      </c>
      <c r="C19" s="11">
        <v>468468.64</v>
      </c>
      <c r="D19" s="11">
        <v>252061.1182903208</v>
      </c>
      <c r="E19" s="11">
        <v>291318.97699999996</v>
      </c>
      <c r="F19" s="8">
        <v>10</v>
      </c>
      <c r="G19" s="12">
        <v>0</v>
      </c>
      <c r="H19" s="11">
        <v>0</v>
      </c>
      <c r="I19" s="1"/>
      <c r="J19" s="2"/>
      <c r="K19" s="4"/>
    </row>
    <row r="20" spans="1:11" ht="15.6">
      <c r="A20" s="8">
        <v>396</v>
      </c>
      <c r="B20" s="8" t="s">
        <v>23</v>
      </c>
      <c r="C20" s="11">
        <v>526899.1</v>
      </c>
      <c r="D20" s="11">
        <v>413319.23234267742</v>
      </c>
      <c r="E20" s="11">
        <v>417813.5983999999</v>
      </c>
      <c r="F20" s="8">
        <v>15</v>
      </c>
      <c r="G20" s="12">
        <v>0.2</v>
      </c>
      <c r="H20" s="11">
        <v>480578.07999999996</v>
      </c>
      <c r="I20" s="1"/>
      <c r="J20" s="2"/>
      <c r="K20" s="4"/>
    </row>
    <row r="21" spans="1:11" ht="15.6">
      <c r="A21" s="8">
        <v>397.1</v>
      </c>
      <c r="B21" s="8" t="s">
        <v>24</v>
      </c>
      <c r="C21" s="11">
        <v>20090701.330000002</v>
      </c>
      <c r="D21" s="11">
        <v>7105291.0494815744</v>
      </c>
      <c r="E21" s="11">
        <v>8211823.5430000005</v>
      </c>
      <c r="F21" s="8">
        <v>10</v>
      </c>
      <c r="G21" s="12">
        <v>0</v>
      </c>
      <c r="H21" s="11">
        <v>629.03</v>
      </c>
      <c r="I21" s="1"/>
      <c r="K21" s="4"/>
    </row>
    <row r="22" spans="1:11" ht="15.6">
      <c r="A22" s="8">
        <v>398</v>
      </c>
      <c r="B22" s="8" t="s">
        <v>3</v>
      </c>
      <c r="C22" s="11">
        <v>2466195.12</v>
      </c>
      <c r="D22" s="11">
        <v>1075949.6459103369</v>
      </c>
      <c r="E22" s="11">
        <v>1243525.9840000002</v>
      </c>
      <c r="F22" s="8">
        <v>10</v>
      </c>
      <c r="G22" s="12">
        <v>0</v>
      </c>
      <c r="H22" s="11">
        <v>0</v>
      </c>
      <c r="I22" s="1"/>
      <c r="K22" s="4"/>
    </row>
    <row r="23" spans="1:11" ht="15.6">
      <c r="A23" s="8"/>
      <c r="B23" s="8"/>
      <c r="C23" s="13">
        <f>SUM(C12:C22)</f>
        <v>50860862.190000005</v>
      </c>
      <c r="D23" s="13">
        <f t="shared" ref="D23:E23" si="0">SUM(D12:D22)</f>
        <v>19543771.810000017</v>
      </c>
      <c r="E23" s="13">
        <f t="shared" si="0"/>
        <v>22514351.729600001</v>
      </c>
      <c r="F23" s="14"/>
      <c r="G23" s="14"/>
      <c r="H23" s="13">
        <f>SUM(H12:H22)</f>
        <v>558413.1</v>
      </c>
      <c r="I23" s="3"/>
      <c r="K23" s="4"/>
    </row>
    <row r="24" spans="1:11" ht="15.6">
      <c r="A24" s="8"/>
      <c r="B24" s="8"/>
      <c r="C24" s="8"/>
      <c r="D24" s="8"/>
      <c r="E24" s="8"/>
      <c r="F24" s="8"/>
      <c r="G24" s="12"/>
      <c r="H24" s="11"/>
      <c r="I24" s="1"/>
      <c r="K24" s="4"/>
    </row>
    <row r="25" spans="1:11" ht="15.6">
      <c r="A25" s="8"/>
      <c r="B25" s="8"/>
      <c r="C25" s="8"/>
      <c r="D25" s="8"/>
      <c r="E25" s="8"/>
      <c r="F25" s="8"/>
      <c r="G25" s="8"/>
      <c r="H25" s="8"/>
    </row>
    <row r="26" spans="1:11" ht="15.6">
      <c r="A26" s="8"/>
      <c r="B26" s="8"/>
      <c r="C26" s="8"/>
      <c r="D26" s="8"/>
      <c r="E26" s="8"/>
      <c r="F26" s="8"/>
      <c r="G26" s="8"/>
      <c r="H26" s="8"/>
    </row>
    <row r="27" spans="1:11" ht="15.6">
      <c r="A27" s="8" t="s">
        <v>25</v>
      </c>
      <c r="B27" s="8"/>
      <c r="C27" s="8"/>
      <c r="D27" s="8"/>
      <c r="E27" s="8"/>
      <c r="F27" s="9" t="s">
        <v>26</v>
      </c>
      <c r="G27" s="8"/>
      <c r="H27" s="8"/>
    </row>
    <row r="28" spans="1:11" ht="15.6">
      <c r="A28" s="8"/>
      <c r="B28" s="8"/>
      <c r="C28" s="9" t="s">
        <v>0</v>
      </c>
      <c r="D28" s="9" t="s">
        <v>9</v>
      </c>
      <c r="E28" s="9" t="s">
        <v>26</v>
      </c>
      <c r="F28" s="9" t="s">
        <v>11</v>
      </c>
      <c r="G28" s="8"/>
      <c r="H28" s="8"/>
    </row>
    <row r="29" spans="1:11" ht="15.6">
      <c r="A29" s="8"/>
      <c r="B29" s="8"/>
      <c r="C29" s="10" t="s">
        <v>13</v>
      </c>
      <c r="D29" s="10" t="s">
        <v>14</v>
      </c>
      <c r="E29" s="10" t="s">
        <v>11</v>
      </c>
      <c r="F29" s="10" t="s">
        <v>27</v>
      </c>
      <c r="G29" s="8"/>
      <c r="H29" s="8"/>
    </row>
    <row r="30" spans="1:11" ht="15.6">
      <c r="A30" s="8">
        <v>390.1</v>
      </c>
      <c r="B30" s="8" t="s">
        <v>28</v>
      </c>
      <c r="C30" s="11">
        <f>+C12</f>
        <v>790660.67999999993</v>
      </c>
      <c r="D30" s="11"/>
      <c r="E30" s="11"/>
      <c r="F30" s="15"/>
      <c r="G30" s="8"/>
      <c r="H30" s="8"/>
    </row>
    <row r="31" spans="1:11" ht="15.6">
      <c r="A31" s="8">
        <v>391.1</v>
      </c>
      <c r="B31" s="8" t="s">
        <v>16</v>
      </c>
      <c r="C31" s="11">
        <f t="shared" ref="C31:C40" si="1">+C13-+H13</f>
        <v>2080876.7300000002</v>
      </c>
      <c r="D31" s="11">
        <f t="shared" ref="D31:D40" si="2">+D13-H13</f>
        <v>315751.26254094543</v>
      </c>
      <c r="E31" s="11">
        <f t="shared" ref="E31:E39" si="3">+C31*F31</f>
        <v>138725.11533333335</v>
      </c>
      <c r="F31" s="15">
        <f t="shared" ref="F31:F40" si="4">(1-G13)/F13</f>
        <v>6.6666666666666666E-2</v>
      </c>
      <c r="G31" s="8"/>
      <c r="H31" s="8"/>
    </row>
    <row r="32" spans="1:11" ht="15.6">
      <c r="A32" s="8">
        <v>391.2</v>
      </c>
      <c r="B32" s="8" t="s">
        <v>17</v>
      </c>
      <c r="C32" s="11">
        <f t="shared" si="1"/>
        <v>11635458.109999998</v>
      </c>
      <c r="D32" s="11">
        <f t="shared" si="2"/>
        <v>4980976.965972349</v>
      </c>
      <c r="E32" s="11">
        <f t="shared" si="3"/>
        <v>2327091.6219999995</v>
      </c>
      <c r="F32" s="15">
        <f t="shared" si="4"/>
        <v>0.2</v>
      </c>
      <c r="G32" s="8"/>
      <c r="H32" s="8"/>
    </row>
    <row r="33" spans="1:8" ht="15.6">
      <c r="A33" s="8">
        <v>391.3</v>
      </c>
      <c r="B33" s="8" t="s">
        <v>18</v>
      </c>
      <c r="C33" s="11">
        <f t="shared" si="1"/>
        <v>1481206.06</v>
      </c>
      <c r="D33" s="11">
        <f t="shared" si="2"/>
        <v>613840.38971875934</v>
      </c>
      <c r="E33" s="11">
        <f t="shared" si="3"/>
        <v>98747.070666666667</v>
      </c>
      <c r="F33" s="15">
        <f t="shared" si="4"/>
        <v>6.6666666666666666E-2</v>
      </c>
      <c r="G33" s="8"/>
      <c r="H33" s="8"/>
    </row>
    <row r="34" spans="1:8" ht="15.6">
      <c r="A34" s="8">
        <v>392</v>
      </c>
      <c r="B34" s="8" t="s">
        <v>19</v>
      </c>
      <c r="C34" s="11">
        <f t="shared" si="1"/>
        <v>30484.55</v>
      </c>
      <c r="D34" s="11">
        <f t="shared" si="2"/>
        <v>14630.530745841101</v>
      </c>
      <c r="E34" s="11">
        <f t="shared" si="3"/>
        <v>2438.7640000000001</v>
      </c>
      <c r="F34" s="15">
        <f t="shared" si="4"/>
        <v>0.08</v>
      </c>
      <c r="G34" s="8"/>
      <c r="H34" s="8"/>
    </row>
    <row r="35" spans="1:8" ht="15.6">
      <c r="A35" s="8">
        <v>393</v>
      </c>
      <c r="B35" s="8" t="s">
        <v>20</v>
      </c>
      <c r="C35" s="11">
        <f t="shared" si="1"/>
        <v>28116.68</v>
      </c>
      <c r="D35" s="11">
        <f t="shared" si="2"/>
        <v>8920.1580847148252</v>
      </c>
      <c r="E35" s="11">
        <f t="shared" si="3"/>
        <v>1874.4453333333333</v>
      </c>
      <c r="F35" s="15">
        <f t="shared" si="4"/>
        <v>6.6666666666666666E-2</v>
      </c>
      <c r="G35" s="8"/>
      <c r="H35" s="8"/>
    </row>
    <row r="36" spans="1:8" ht="15.6">
      <c r="A36" s="8">
        <v>394</v>
      </c>
      <c r="B36" s="8" t="s">
        <v>21</v>
      </c>
      <c r="C36" s="11">
        <f t="shared" si="1"/>
        <v>11184589.200000001</v>
      </c>
      <c r="D36" s="11">
        <f t="shared" si="2"/>
        <v>4685825.466912494</v>
      </c>
      <c r="E36" s="11">
        <f t="shared" si="3"/>
        <v>745639.28</v>
      </c>
      <c r="F36" s="15">
        <f t="shared" si="4"/>
        <v>6.6666666666666666E-2</v>
      </c>
      <c r="G36" s="8"/>
      <c r="H36" s="8"/>
    </row>
    <row r="37" spans="1:8" ht="15.6">
      <c r="A37" s="8">
        <v>395</v>
      </c>
      <c r="B37" s="8" t="s">
        <v>22</v>
      </c>
      <c r="C37" s="11">
        <f t="shared" si="1"/>
        <v>468468.64</v>
      </c>
      <c r="D37" s="11">
        <f t="shared" si="2"/>
        <v>252061.1182903208</v>
      </c>
      <c r="E37" s="11">
        <f t="shared" si="3"/>
        <v>46846.864000000001</v>
      </c>
      <c r="F37" s="15">
        <f t="shared" si="4"/>
        <v>0.1</v>
      </c>
      <c r="G37" s="8"/>
      <c r="H37" s="8"/>
    </row>
    <row r="38" spans="1:8" ht="15.6">
      <c r="A38" s="8">
        <v>396</v>
      </c>
      <c r="B38" s="8" t="s">
        <v>23</v>
      </c>
      <c r="C38" s="11">
        <f t="shared" si="1"/>
        <v>46321.020000000019</v>
      </c>
      <c r="D38" s="11">
        <f t="shared" si="2"/>
        <v>-67258.847657322534</v>
      </c>
      <c r="E38" s="11">
        <f t="shared" si="3"/>
        <v>2470.454400000001</v>
      </c>
      <c r="F38" s="15">
        <f t="shared" si="4"/>
        <v>5.3333333333333337E-2</v>
      </c>
      <c r="G38" s="8"/>
      <c r="H38" s="8"/>
    </row>
    <row r="39" spans="1:8" ht="15.6">
      <c r="A39" s="8">
        <v>397.1</v>
      </c>
      <c r="B39" s="8" t="s">
        <v>24</v>
      </c>
      <c r="C39" s="11">
        <f t="shared" si="1"/>
        <v>20090072.300000001</v>
      </c>
      <c r="D39" s="11">
        <f t="shared" si="2"/>
        <v>7104662.0194815742</v>
      </c>
      <c r="E39" s="11">
        <f t="shared" si="3"/>
        <v>2009007.2300000002</v>
      </c>
      <c r="F39" s="15">
        <f t="shared" si="4"/>
        <v>0.1</v>
      </c>
      <c r="G39" s="8"/>
      <c r="H39" s="8"/>
    </row>
    <row r="40" spans="1:8" ht="15.6">
      <c r="A40" s="8">
        <v>398</v>
      </c>
      <c r="B40" s="8" t="s">
        <v>3</v>
      </c>
      <c r="C40" s="11">
        <f t="shared" si="1"/>
        <v>2466195.12</v>
      </c>
      <c r="D40" s="11">
        <f t="shared" si="2"/>
        <v>1075949.6459103369</v>
      </c>
      <c r="E40" s="11">
        <f t="shared" ref="E40" si="5">+C40*F40</f>
        <v>246619.51200000002</v>
      </c>
      <c r="F40" s="15">
        <f t="shared" si="4"/>
        <v>0.1</v>
      </c>
      <c r="G40" s="8"/>
      <c r="H40" s="8"/>
    </row>
    <row r="41" spans="1:8" ht="15.6">
      <c r="A41" s="8"/>
      <c r="B41" s="8"/>
      <c r="C41" s="13">
        <f>SUM(C30:C40)</f>
        <v>50302449.089999996</v>
      </c>
      <c r="D41" s="13">
        <f t="shared" ref="D41:E41" si="6">SUM(D30:D40)</f>
        <v>18985358.710000012</v>
      </c>
      <c r="E41" s="13">
        <f t="shared" si="6"/>
        <v>5619460.3577333335</v>
      </c>
      <c r="F41" s="14"/>
      <c r="G41" s="8"/>
      <c r="H41" s="8"/>
    </row>
    <row r="42" spans="1:8" ht="15.6">
      <c r="A42" s="8"/>
      <c r="B42" s="8"/>
      <c r="C42" s="8"/>
      <c r="D42" s="8"/>
      <c r="E42" s="8"/>
      <c r="F42" s="8"/>
      <c r="G42" s="8"/>
      <c r="H42" s="8"/>
    </row>
    <row r="43" spans="1:8" ht="15.6">
      <c r="A43" s="8"/>
      <c r="B43" s="8"/>
      <c r="C43" s="8"/>
      <c r="D43" s="8"/>
      <c r="E43" s="8"/>
      <c r="F43" s="8"/>
      <c r="G43" s="8"/>
      <c r="H43" s="8"/>
    </row>
    <row r="44" spans="1:8" ht="15.6">
      <c r="A44" s="8"/>
      <c r="B44" s="8"/>
      <c r="C44" s="8"/>
      <c r="D44" s="8"/>
      <c r="E44" s="8"/>
      <c r="F44" s="8"/>
      <c r="G44" s="8"/>
      <c r="H44" s="8"/>
    </row>
    <row r="45" spans="1:8" ht="15.6">
      <c r="A45" s="8"/>
      <c r="B45" s="8"/>
      <c r="C45" s="8"/>
      <c r="D45" s="8"/>
      <c r="E45" s="8"/>
      <c r="F45" s="8"/>
      <c r="G45" s="8"/>
      <c r="H45" s="8"/>
    </row>
    <row r="46" spans="1:8" ht="15.6">
      <c r="A46" s="8"/>
      <c r="B46" s="8" t="s">
        <v>32</v>
      </c>
      <c r="C46" s="8"/>
      <c r="D46" s="8">
        <v>244664.65</v>
      </c>
      <c r="E46" s="8"/>
      <c r="F46" s="8"/>
      <c r="G46" s="8"/>
      <c r="H46" s="8"/>
    </row>
    <row r="47" spans="1:8" ht="15.6">
      <c r="A47" s="8"/>
      <c r="B47" s="8"/>
      <c r="C47" s="8"/>
      <c r="D47" s="11" t="s">
        <v>1</v>
      </c>
      <c r="E47" s="8"/>
      <c r="F47" s="8"/>
      <c r="G47" s="8"/>
      <c r="H47" s="8"/>
    </row>
    <row r="48" spans="1:8" ht="15.6">
      <c r="A48" s="8"/>
      <c r="B48" s="8"/>
      <c r="C48" s="8"/>
      <c r="D48" s="11"/>
      <c r="E48" s="8"/>
      <c r="F48" s="8"/>
      <c r="G48" s="8"/>
      <c r="H48" s="8"/>
    </row>
    <row r="49" spans="1:8" ht="15.6">
      <c r="A49" s="8"/>
      <c r="B49" s="8"/>
      <c r="C49" s="8"/>
      <c r="D49" s="8"/>
      <c r="E49" s="8"/>
      <c r="F49" s="8"/>
      <c r="G49" s="8"/>
      <c r="H49" s="8"/>
    </row>
    <row r="50" spans="1:8" ht="15.6">
      <c r="A50" s="8"/>
      <c r="B50" s="8" t="s">
        <v>30</v>
      </c>
      <c r="C50" s="8"/>
      <c r="D50" s="11">
        <f>+E23-D23</f>
        <v>2970579.9195999838</v>
      </c>
      <c r="E50" s="8"/>
      <c r="F50" s="8"/>
      <c r="G50" s="8"/>
      <c r="H50" s="8"/>
    </row>
    <row r="51" spans="1:8" ht="15.6">
      <c r="A51" s="8"/>
      <c r="B51" s="8" t="s">
        <v>34</v>
      </c>
      <c r="C51" s="8"/>
      <c r="D51" s="11">
        <f>+D50/5</f>
        <v>594115.98391999677</v>
      </c>
      <c r="E51" s="8"/>
      <c r="F51" s="8"/>
      <c r="G51" s="8"/>
      <c r="H51" s="8"/>
    </row>
    <row r="52" spans="1:8" ht="15.6">
      <c r="A52" s="8"/>
      <c r="B52" s="8"/>
      <c r="C52" s="8"/>
      <c r="D52" s="8"/>
      <c r="E52" s="8"/>
      <c r="F52" s="8"/>
      <c r="G52" s="8"/>
      <c r="H52" s="8"/>
    </row>
    <row r="53" spans="1:8" ht="15.6">
      <c r="A53" s="8"/>
      <c r="B53" s="8"/>
      <c r="C53" s="8"/>
      <c r="D53" s="8"/>
      <c r="E53" s="8"/>
      <c r="F53" s="8"/>
      <c r="G53" s="8"/>
      <c r="H53" s="8"/>
    </row>
    <row r="54" spans="1:8" ht="15.6">
      <c r="A54" s="8"/>
      <c r="B54" s="8"/>
      <c r="C54" s="8"/>
      <c r="D54" s="8"/>
      <c r="E54" s="8"/>
      <c r="F54" s="8"/>
      <c r="G54" s="8"/>
      <c r="H54" s="8"/>
    </row>
  </sheetData>
  <mergeCells count="4">
    <mergeCell ref="A4:H4"/>
    <mergeCell ref="A1:H1"/>
    <mergeCell ref="A2:H2"/>
    <mergeCell ref="A3:H3"/>
  </mergeCells>
  <pageMargins left="0.7" right="0.7" top="0.75" bottom="0.75" header="0.3" footer="0.3"/>
  <pageSetup scale="64" fitToHeight="0" orientation="landscape" r:id="rId1"/>
  <headerFooter>
    <oddHeader>&amp;RAppendix A-1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296913-F624-40A4-80AF-E70A7BC9B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74C18-9701-4BB7-A293-3EB2B6703694}">
  <ds:schemaRefs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35913D-1723-445F-83AD-264F94F9B3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Amortization</vt:lpstr>
      <vt:lpstr>Amortization!Print_Area</vt:lpstr>
      <vt:lpstr>Amortization!Print_Titles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Papadakis, Panagiotis</cp:lastModifiedBy>
  <cp:lastPrinted>2022-05-08T23:28:51Z</cp:lastPrinted>
  <dcterms:created xsi:type="dcterms:W3CDTF">2015-02-17T23:01:54Z</dcterms:created>
  <dcterms:modified xsi:type="dcterms:W3CDTF">2022-08-17T19:33:02Z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2022-08-13T13:42:37Z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fb580053-1025-4348-abd3-013582b2132a</vt:lpwstr>
  </property>
  <property fmtid="{D5CDD505-2E9C-101B-9397-08002B2CF9AE}" pid="9" name="MSIP_Label_4391f082-e357-48ae-be1c-7e151bab59c6_ContentBits">
    <vt:lpwstr>0</vt:lpwstr>
  </property>
</Properties>
</file>